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18" i="1"/>
  <c r="AE18"/>
  <c r="Z18"/>
  <c r="Y18"/>
  <c r="F19"/>
  <c r="G19"/>
  <c r="H19"/>
  <c r="I19"/>
  <c r="J19"/>
  <c r="K19"/>
  <c r="L19"/>
  <c r="O19"/>
  <c r="P19"/>
  <c r="Q19"/>
  <c r="R19"/>
  <c r="S19"/>
  <c r="T19"/>
  <c r="U19"/>
  <c r="V19"/>
  <c r="W19"/>
  <c r="X19"/>
  <c r="AA19"/>
  <c r="AB19"/>
  <c r="AC19"/>
  <c r="AD19"/>
  <c r="AI19"/>
  <c r="AJ19"/>
  <c r="AK19"/>
  <c r="E19"/>
  <c r="N18"/>
  <c r="M18"/>
  <c r="AF17"/>
  <c r="AE17"/>
  <c r="Z17"/>
  <c r="Y17"/>
  <c r="N17"/>
  <c r="M17"/>
  <c r="AF16"/>
  <c r="AE16"/>
  <c r="Z16"/>
  <c r="Y16"/>
  <c r="N16"/>
  <c r="M16"/>
  <c r="AF15"/>
  <c r="AE15"/>
  <c r="Z15"/>
  <c r="Y15"/>
  <c r="N15"/>
  <c r="M15"/>
  <c r="AF14"/>
  <c r="AE14"/>
  <c r="Z14"/>
  <c r="Y14"/>
  <c r="N14"/>
  <c r="M14"/>
  <c r="AF19" l="1"/>
  <c r="AE19"/>
  <c r="AG18"/>
  <c r="AH18"/>
  <c r="AG17"/>
  <c r="AH17"/>
  <c r="Z19"/>
  <c r="Y19"/>
  <c r="AH16"/>
  <c r="AG16"/>
  <c r="N19"/>
  <c r="M19"/>
  <c r="AH15"/>
  <c r="AG15"/>
  <c r="AH14"/>
  <c r="AG14"/>
  <c r="AL18" l="1"/>
  <c r="AL17"/>
  <c r="AH19"/>
  <c r="AL16"/>
  <c r="AL15"/>
  <c r="AG19"/>
  <c r="AL14"/>
  <c r="AL19" l="1"/>
</calcChain>
</file>

<file path=xl/sharedStrings.xml><?xml version="1.0" encoding="utf-8"?>
<sst xmlns="http://schemas.openxmlformats.org/spreadsheetml/2006/main" count="79" uniqueCount="46">
  <si>
    <t>№п/п</t>
  </si>
  <si>
    <t>Навчальний заклад освіти</t>
  </si>
  <si>
    <t>режим роботи</t>
  </si>
  <si>
    <t>мова</t>
  </si>
  <si>
    <t>Початкова школа 4-х річна</t>
  </si>
  <si>
    <t>Всього  1_4 класів</t>
  </si>
  <si>
    <t>Базова середня школа</t>
  </si>
  <si>
    <t>Всього         5-9 класів</t>
  </si>
  <si>
    <t>Повна середня школа</t>
  </si>
  <si>
    <t>Всього 10_11 класів</t>
  </si>
  <si>
    <t>Всього 1_11 класів</t>
  </si>
  <si>
    <t>Всього ГПД</t>
  </si>
  <si>
    <t>З них учнів 1-4 класів</t>
  </si>
  <si>
    <t xml:space="preserve">Середня наповнюваність </t>
  </si>
  <si>
    <t>1 клас</t>
  </si>
  <si>
    <t>2 клас</t>
  </si>
  <si>
    <t>3 клас</t>
  </si>
  <si>
    <t>4 клас</t>
  </si>
  <si>
    <t>5 клас</t>
  </si>
  <si>
    <t>6 клас</t>
  </si>
  <si>
    <t>7 клас</t>
  </si>
  <si>
    <t>8 клас</t>
  </si>
  <si>
    <t>9 клас</t>
  </si>
  <si>
    <t>10 клас</t>
  </si>
  <si>
    <t>11 клас</t>
  </si>
  <si>
    <t>кл</t>
  </si>
  <si>
    <t>учні</t>
  </si>
  <si>
    <t>кл.</t>
  </si>
  <si>
    <t>Ліцей бізнесу</t>
  </si>
  <si>
    <t>Ліц.політ,екон,права</t>
  </si>
  <si>
    <t>5,6д</t>
  </si>
  <si>
    <t>Гімназія"Престиж"</t>
  </si>
  <si>
    <t>5д</t>
  </si>
  <si>
    <t>Французька школа</t>
  </si>
  <si>
    <t>Всього:</t>
  </si>
  <si>
    <t>ЗАТВЕРДЖЕНО</t>
  </si>
  <si>
    <t>в місті Києві державної адміністрації</t>
  </si>
  <si>
    <t>Розпорядження Шевченківської районної</t>
  </si>
  <si>
    <t xml:space="preserve">     </t>
  </si>
  <si>
    <t>Гімназія "Європейська  освіта"</t>
  </si>
  <si>
    <t>укр</t>
  </si>
  <si>
    <t>___________________2014   №______</t>
  </si>
  <si>
    <t xml:space="preserve">Керівник апарату                                                      </t>
  </si>
  <si>
    <t xml:space="preserve">                      Мережа та режим роботи загальноосвітніх навчальних закладів (класів та груп у них)   </t>
  </si>
  <si>
    <t xml:space="preserve">                                                                                приватної форми власності</t>
  </si>
  <si>
    <t>В.Царан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</si>
</sst>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textRotation="90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9" fillId="0" borderId="1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>
      <alignment horizontal="left"/>
    </xf>
    <xf numFmtId="0" fontId="4" fillId="0" borderId="1" xfId="0" applyFont="1" applyFill="1" applyBorder="1"/>
    <xf numFmtId="1" fontId="9" fillId="0" borderId="1" xfId="0" applyNumberFormat="1" applyFont="1" applyFill="1" applyBorder="1" applyAlignment="1">
      <alignment horizontal="center"/>
    </xf>
    <xf numFmtId="0" fontId="10" fillId="0" borderId="0" xfId="0" applyFont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/>
    <xf numFmtId="0" fontId="9" fillId="0" borderId="1" xfId="0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center"/>
    </xf>
    <xf numFmtId="2" fontId="9" fillId="0" borderId="8" xfId="0" applyNumberFormat="1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3"/>
  <sheetViews>
    <sheetView tabSelected="1" workbookViewId="0">
      <selection activeCell="V13" sqref="V13"/>
    </sheetView>
  </sheetViews>
  <sheetFormatPr defaultRowHeight="14.4"/>
  <cols>
    <col min="1" max="1" width="2.109375" style="5" customWidth="1"/>
    <col min="2" max="2" width="13.44140625" style="5" customWidth="1"/>
    <col min="3" max="3" width="3.109375" style="5" customWidth="1"/>
    <col min="4" max="4" width="3" style="5" customWidth="1"/>
    <col min="5" max="5" width="3.109375" style="5" customWidth="1"/>
    <col min="6" max="8" width="3.33203125" style="5" customWidth="1"/>
    <col min="9" max="9" width="2.6640625" style="5" customWidth="1"/>
    <col min="10" max="10" width="3" style="5" customWidth="1"/>
    <col min="11" max="13" width="3.109375" style="5" customWidth="1"/>
    <col min="14" max="14" width="4.33203125" style="5" customWidth="1"/>
    <col min="15" max="15" width="2.6640625" style="5" customWidth="1"/>
    <col min="16" max="16" width="3.109375" style="5" customWidth="1"/>
    <col min="17" max="17" width="3" style="5" customWidth="1"/>
    <col min="18" max="18" width="3.5546875" style="5" customWidth="1"/>
    <col min="19" max="19" width="2.6640625" style="5" customWidth="1"/>
    <col min="20" max="20" width="3.109375" style="5" customWidth="1"/>
    <col min="21" max="21" width="2.88671875" style="5" customWidth="1"/>
    <col min="22" max="22" width="3.109375" style="5" customWidth="1"/>
    <col min="23" max="23" width="3" style="5" customWidth="1"/>
    <col min="24" max="24" width="3.109375" style="5" customWidth="1"/>
    <col min="25" max="25" width="3.44140625" style="5" customWidth="1"/>
    <col min="26" max="26" width="3.88671875" style="5" customWidth="1"/>
    <col min="27" max="27" width="2.5546875" style="5" customWidth="1"/>
    <col min="28" max="28" width="3" style="5" customWidth="1"/>
    <col min="29" max="29" width="2.44140625" style="5" customWidth="1"/>
    <col min="30" max="30" width="3.6640625" style="5" customWidth="1"/>
    <col min="31" max="31" width="3.5546875" style="5" customWidth="1"/>
    <col min="32" max="33" width="3.33203125" style="5" customWidth="1"/>
    <col min="34" max="34" width="4.21875" style="5" customWidth="1"/>
    <col min="35" max="35" width="2.109375" style="5" customWidth="1"/>
    <col min="36" max="36" width="3" style="5" customWidth="1"/>
    <col min="37" max="37" width="4.109375" style="5" customWidth="1"/>
    <col min="38" max="38" width="3.88671875" style="5" customWidth="1"/>
  </cols>
  <sheetData>
    <row r="1" spans="1:38" ht="18">
      <c r="Y1" s="9" t="s">
        <v>35</v>
      </c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</row>
    <row r="2" spans="1:38" ht="22.8" customHeight="1">
      <c r="O2" s="2"/>
      <c r="P2" s="2"/>
      <c r="Y2" s="9" t="s">
        <v>37</v>
      </c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ht="18">
      <c r="O3" s="2"/>
      <c r="P3" s="2"/>
      <c r="Y3" s="9" t="s">
        <v>36</v>
      </c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t="18">
      <c r="O4" s="3"/>
      <c r="P4" s="3"/>
      <c r="Y4" s="10" t="s">
        <v>41</v>
      </c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</row>
    <row r="5" spans="1:38">
      <c r="O5" s="3"/>
      <c r="P5" s="3"/>
    </row>
    <row r="6" spans="1:38" ht="18">
      <c r="B6" s="12"/>
      <c r="C6" s="4"/>
      <c r="H6" s="4"/>
      <c r="I6" s="4"/>
      <c r="J6" s="4"/>
      <c r="K6" s="4"/>
      <c r="L6" s="4"/>
      <c r="M6" s="4"/>
      <c r="N6" s="4"/>
      <c r="O6" s="8"/>
      <c r="P6" s="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4"/>
    </row>
    <row r="7" spans="1:38" ht="18">
      <c r="A7" s="11" t="s">
        <v>43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"/>
      <c r="AL7" s="1"/>
    </row>
    <row r="8" spans="1:38" ht="18">
      <c r="A8" s="6"/>
      <c r="B8" s="6"/>
      <c r="C8" s="6"/>
      <c r="D8" s="6"/>
      <c r="E8" s="6"/>
      <c r="F8" s="6"/>
      <c r="G8" s="6"/>
      <c r="H8" s="6" t="s">
        <v>44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1"/>
      <c r="AL8" s="1"/>
    </row>
    <row r="9" spans="1:38" ht="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1"/>
      <c r="AL9" s="1"/>
    </row>
    <row r="10" spans="1:38">
      <c r="A10" s="13" t="s">
        <v>0</v>
      </c>
      <c r="B10" s="14" t="s">
        <v>1</v>
      </c>
      <c r="C10" s="15" t="s">
        <v>2</v>
      </c>
      <c r="D10" s="15" t="s">
        <v>3</v>
      </c>
      <c r="E10" s="16" t="s">
        <v>4</v>
      </c>
      <c r="F10" s="16"/>
      <c r="G10" s="16"/>
      <c r="H10" s="16"/>
      <c r="I10" s="16"/>
      <c r="J10" s="16"/>
      <c r="K10" s="16"/>
      <c r="L10" s="16"/>
      <c r="M10" s="13" t="s">
        <v>5</v>
      </c>
      <c r="N10" s="13"/>
      <c r="O10" s="16" t="s">
        <v>6</v>
      </c>
      <c r="P10" s="16"/>
      <c r="Q10" s="16"/>
      <c r="R10" s="16"/>
      <c r="S10" s="16"/>
      <c r="T10" s="16"/>
      <c r="U10" s="16"/>
      <c r="V10" s="16"/>
      <c r="W10" s="16"/>
      <c r="X10" s="16"/>
      <c r="Y10" s="14" t="s">
        <v>7</v>
      </c>
      <c r="Z10" s="14"/>
      <c r="AA10" s="14" t="s">
        <v>8</v>
      </c>
      <c r="AB10" s="14"/>
      <c r="AC10" s="14"/>
      <c r="AD10" s="14"/>
      <c r="AE10" s="17" t="s">
        <v>9</v>
      </c>
      <c r="AF10" s="18"/>
      <c r="AG10" s="14" t="s">
        <v>10</v>
      </c>
      <c r="AH10" s="14"/>
      <c r="AI10" s="14" t="s">
        <v>11</v>
      </c>
      <c r="AJ10" s="14"/>
      <c r="AK10" s="19" t="s">
        <v>12</v>
      </c>
      <c r="AL10" s="13" t="s">
        <v>13</v>
      </c>
    </row>
    <row r="11" spans="1:38">
      <c r="A11" s="13"/>
      <c r="B11" s="14"/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13"/>
      <c r="N11" s="1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4"/>
      <c r="Z11" s="14"/>
      <c r="AA11" s="14"/>
      <c r="AB11" s="14"/>
      <c r="AC11" s="14"/>
      <c r="AD11" s="14"/>
      <c r="AE11" s="20"/>
      <c r="AF11" s="21"/>
      <c r="AG11" s="14"/>
      <c r="AH11" s="14"/>
      <c r="AI11" s="14"/>
      <c r="AJ11" s="14"/>
      <c r="AK11" s="19"/>
      <c r="AL11" s="13"/>
    </row>
    <row r="12" spans="1:38">
      <c r="A12" s="13"/>
      <c r="B12" s="14"/>
      <c r="C12" s="15"/>
      <c r="D12" s="15"/>
      <c r="E12" s="22" t="s">
        <v>14</v>
      </c>
      <c r="F12" s="22"/>
      <c r="G12" s="22" t="s">
        <v>15</v>
      </c>
      <c r="H12" s="22"/>
      <c r="I12" s="22" t="s">
        <v>16</v>
      </c>
      <c r="J12" s="22"/>
      <c r="K12" s="22" t="s">
        <v>17</v>
      </c>
      <c r="L12" s="22"/>
      <c r="M12" s="13"/>
      <c r="N12" s="13"/>
      <c r="O12" s="22" t="s">
        <v>18</v>
      </c>
      <c r="P12" s="22"/>
      <c r="Q12" s="22" t="s">
        <v>19</v>
      </c>
      <c r="R12" s="22"/>
      <c r="S12" s="22" t="s">
        <v>20</v>
      </c>
      <c r="T12" s="22"/>
      <c r="U12" s="22" t="s">
        <v>21</v>
      </c>
      <c r="V12" s="22"/>
      <c r="W12" s="22" t="s">
        <v>22</v>
      </c>
      <c r="X12" s="22"/>
      <c r="Y12" s="14"/>
      <c r="Z12" s="14"/>
      <c r="AA12" s="22" t="s">
        <v>23</v>
      </c>
      <c r="AB12" s="22"/>
      <c r="AC12" s="22" t="s">
        <v>24</v>
      </c>
      <c r="AD12" s="22"/>
      <c r="AE12" s="23"/>
      <c r="AF12" s="24"/>
      <c r="AG12" s="14"/>
      <c r="AH12" s="14"/>
      <c r="AI12" s="14"/>
      <c r="AJ12" s="14"/>
      <c r="AK12" s="19"/>
      <c r="AL12" s="13"/>
    </row>
    <row r="13" spans="1:38">
      <c r="A13" s="13"/>
      <c r="B13" s="14"/>
      <c r="C13" s="15"/>
      <c r="D13" s="15"/>
      <c r="E13" s="25" t="s">
        <v>25</v>
      </c>
      <c r="F13" s="25" t="s">
        <v>26</v>
      </c>
      <c r="G13" s="25" t="s">
        <v>25</v>
      </c>
      <c r="H13" s="25" t="s">
        <v>26</v>
      </c>
      <c r="I13" s="25" t="s">
        <v>25</v>
      </c>
      <c r="J13" s="25" t="s">
        <v>26</v>
      </c>
      <c r="K13" s="25" t="s">
        <v>25</v>
      </c>
      <c r="L13" s="25" t="s">
        <v>26</v>
      </c>
      <c r="M13" s="25" t="s">
        <v>25</v>
      </c>
      <c r="N13" s="25" t="s">
        <v>26</v>
      </c>
      <c r="O13" s="25" t="s">
        <v>25</v>
      </c>
      <c r="P13" s="25" t="s">
        <v>26</v>
      </c>
      <c r="Q13" s="25" t="s">
        <v>25</v>
      </c>
      <c r="R13" s="25" t="s">
        <v>26</v>
      </c>
      <c r="S13" s="25" t="s">
        <v>25</v>
      </c>
      <c r="T13" s="25" t="s">
        <v>26</v>
      </c>
      <c r="U13" s="25" t="s">
        <v>25</v>
      </c>
      <c r="V13" s="25" t="s">
        <v>26</v>
      </c>
      <c r="W13" s="25" t="s">
        <v>25</v>
      </c>
      <c r="X13" s="25" t="s">
        <v>26</v>
      </c>
      <c r="Y13" s="25" t="s">
        <v>25</v>
      </c>
      <c r="Z13" s="25" t="s">
        <v>26</v>
      </c>
      <c r="AA13" s="25" t="s">
        <v>25</v>
      </c>
      <c r="AB13" s="25" t="s">
        <v>26</v>
      </c>
      <c r="AC13" s="25" t="s">
        <v>25</v>
      </c>
      <c r="AD13" s="25" t="s">
        <v>26</v>
      </c>
      <c r="AE13" s="26" t="s">
        <v>27</v>
      </c>
      <c r="AF13" s="26" t="s">
        <v>26</v>
      </c>
      <c r="AG13" s="26" t="s">
        <v>27</v>
      </c>
      <c r="AH13" s="26" t="s">
        <v>26</v>
      </c>
      <c r="AI13" s="14"/>
      <c r="AJ13" s="14"/>
      <c r="AK13" s="19"/>
      <c r="AL13" s="13"/>
    </row>
    <row r="14" spans="1:38" s="32" customFormat="1" ht="13.8">
      <c r="A14" s="27">
        <v>1</v>
      </c>
      <c r="B14" s="27" t="s">
        <v>28</v>
      </c>
      <c r="C14" s="39"/>
      <c r="D14" s="39" t="s">
        <v>40</v>
      </c>
      <c r="E14" s="27"/>
      <c r="F14" s="27"/>
      <c r="G14" s="27"/>
      <c r="H14" s="27"/>
      <c r="I14" s="27"/>
      <c r="J14" s="27"/>
      <c r="K14" s="27"/>
      <c r="L14" s="27"/>
      <c r="M14" s="28">
        <f t="shared" ref="M14:N18" si="0">SUM(E14,G14,I14,K14)</f>
        <v>0</v>
      </c>
      <c r="N14" s="28">
        <f t="shared" si="0"/>
        <v>0</v>
      </c>
      <c r="O14" s="27"/>
      <c r="P14" s="27"/>
      <c r="Q14" s="27">
        <v>1</v>
      </c>
      <c r="R14" s="27">
        <v>13</v>
      </c>
      <c r="S14" s="27">
        <v>1</v>
      </c>
      <c r="T14" s="27">
        <v>13</v>
      </c>
      <c r="U14" s="27">
        <v>1</v>
      </c>
      <c r="V14" s="27">
        <v>30</v>
      </c>
      <c r="W14" s="27">
        <v>2</v>
      </c>
      <c r="X14" s="27">
        <v>33</v>
      </c>
      <c r="Y14" s="28">
        <f t="shared" ref="Y14:Z18" si="1">SUM(O14,Q14,S14,U14,W14)</f>
        <v>5</v>
      </c>
      <c r="Z14" s="28">
        <f t="shared" si="1"/>
        <v>89</v>
      </c>
      <c r="AA14" s="27">
        <v>2</v>
      </c>
      <c r="AB14" s="27">
        <v>26</v>
      </c>
      <c r="AC14" s="27">
        <v>1</v>
      </c>
      <c r="AD14" s="27">
        <v>19</v>
      </c>
      <c r="AE14" s="29">
        <f t="shared" ref="AE14:AF16" si="2">AA14+AC14</f>
        <v>3</v>
      </c>
      <c r="AF14" s="29">
        <f t="shared" si="2"/>
        <v>45</v>
      </c>
      <c r="AG14" s="28">
        <f t="shared" ref="AG14:AH18" si="3">M14+Y14+AE14</f>
        <v>8</v>
      </c>
      <c r="AH14" s="28">
        <f t="shared" si="3"/>
        <v>134</v>
      </c>
      <c r="AI14" s="30"/>
      <c r="AJ14" s="30"/>
      <c r="AK14" s="30"/>
      <c r="AL14" s="31">
        <f t="shared" ref="AL14:AL19" si="4">AH14/AG14</f>
        <v>16.75</v>
      </c>
    </row>
    <row r="15" spans="1:38" s="32" customFormat="1" ht="13.8">
      <c r="A15" s="27">
        <v>2</v>
      </c>
      <c r="B15" s="27" t="s">
        <v>29</v>
      </c>
      <c r="C15" s="39" t="s">
        <v>30</v>
      </c>
      <c r="D15" s="39" t="s">
        <v>40</v>
      </c>
      <c r="E15" s="27"/>
      <c r="F15" s="27"/>
      <c r="G15" s="27"/>
      <c r="H15" s="27"/>
      <c r="I15" s="27"/>
      <c r="J15" s="27"/>
      <c r="K15" s="27"/>
      <c r="L15" s="27"/>
      <c r="M15" s="28">
        <f t="shared" si="0"/>
        <v>0</v>
      </c>
      <c r="N15" s="28">
        <f>SUM(F15,H15,J15,L15)</f>
        <v>0</v>
      </c>
      <c r="O15" s="27"/>
      <c r="P15" s="27"/>
      <c r="Q15" s="27">
        <v>1</v>
      </c>
      <c r="R15" s="27">
        <v>10</v>
      </c>
      <c r="S15" s="27">
        <v>1</v>
      </c>
      <c r="T15" s="27">
        <v>9</v>
      </c>
      <c r="U15" s="27">
        <v>1</v>
      </c>
      <c r="V15" s="27">
        <v>5</v>
      </c>
      <c r="W15" s="27">
        <v>1</v>
      </c>
      <c r="X15" s="27">
        <v>9</v>
      </c>
      <c r="Y15" s="28">
        <f t="shared" si="1"/>
        <v>4</v>
      </c>
      <c r="Z15" s="28">
        <f t="shared" si="1"/>
        <v>33</v>
      </c>
      <c r="AA15" s="27">
        <v>2</v>
      </c>
      <c r="AB15" s="27">
        <v>18</v>
      </c>
      <c r="AC15" s="27">
        <v>2</v>
      </c>
      <c r="AD15" s="27">
        <v>13</v>
      </c>
      <c r="AE15" s="29">
        <f t="shared" si="2"/>
        <v>4</v>
      </c>
      <c r="AF15" s="29">
        <f t="shared" si="2"/>
        <v>31</v>
      </c>
      <c r="AG15" s="28">
        <f t="shared" si="3"/>
        <v>8</v>
      </c>
      <c r="AH15" s="28">
        <f t="shared" si="3"/>
        <v>64</v>
      </c>
      <c r="AI15" s="30"/>
      <c r="AJ15" s="30"/>
      <c r="AK15" s="30"/>
      <c r="AL15" s="31">
        <f t="shared" si="4"/>
        <v>8</v>
      </c>
    </row>
    <row r="16" spans="1:38" s="32" customFormat="1" ht="13.8">
      <c r="A16" s="33">
        <v>3</v>
      </c>
      <c r="B16" s="27" t="s">
        <v>31</v>
      </c>
      <c r="C16" s="40" t="s">
        <v>32</v>
      </c>
      <c r="D16" s="39" t="s">
        <v>40</v>
      </c>
      <c r="E16" s="35">
        <v>1</v>
      </c>
      <c r="F16" s="35">
        <v>9</v>
      </c>
      <c r="G16" s="35">
        <v>1</v>
      </c>
      <c r="H16" s="35">
        <v>8</v>
      </c>
      <c r="I16" s="35">
        <v>1</v>
      </c>
      <c r="J16" s="35">
        <v>10</v>
      </c>
      <c r="K16" s="35">
        <v>1</v>
      </c>
      <c r="L16" s="35">
        <v>7</v>
      </c>
      <c r="M16" s="28">
        <f t="shared" si="0"/>
        <v>4</v>
      </c>
      <c r="N16" s="28">
        <f t="shared" si="0"/>
        <v>34</v>
      </c>
      <c r="O16" s="35">
        <v>1</v>
      </c>
      <c r="P16" s="35">
        <v>8</v>
      </c>
      <c r="Q16" s="35">
        <v>1</v>
      </c>
      <c r="R16" s="35">
        <v>8</v>
      </c>
      <c r="S16" s="35">
        <v>1</v>
      </c>
      <c r="T16" s="35">
        <v>5</v>
      </c>
      <c r="U16" s="35">
        <v>1</v>
      </c>
      <c r="V16" s="35">
        <v>11</v>
      </c>
      <c r="W16" s="35">
        <v>1</v>
      </c>
      <c r="X16" s="35">
        <v>6</v>
      </c>
      <c r="Y16" s="28">
        <f t="shared" si="1"/>
        <v>5</v>
      </c>
      <c r="Z16" s="28">
        <f t="shared" si="1"/>
        <v>38</v>
      </c>
      <c r="AA16" s="35">
        <v>1</v>
      </c>
      <c r="AB16" s="35">
        <v>5</v>
      </c>
      <c r="AC16" s="35">
        <v>1</v>
      </c>
      <c r="AD16" s="35">
        <v>2</v>
      </c>
      <c r="AE16" s="29">
        <f t="shared" si="2"/>
        <v>2</v>
      </c>
      <c r="AF16" s="29">
        <f t="shared" si="2"/>
        <v>7</v>
      </c>
      <c r="AG16" s="28">
        <f t="shared" si="3"/>
        <v>11</v>
      </c>
      <c r="AH16" s="28">
        <f t="shared" si="3"/>
        <v>79</v>
      </c>
      <c r="AI16" s="36"/>
      <c r="AJ16" s="36"/>
      <c r="AK16" s="34"/>
      <c r="AL16" s="37">
        <f t="shared" si="4"/>
        <v>7.1818181818181817</v>
      </c>
    </row>
    <row r="17" spans="1:38" s="32" customFormat="1" ht="13.8">
      <c r="A17" s="33">
        <v>4</v>
      </c>
      <c r="B17" s="27" t="s">
        <v>33</v>
      </c>
      <c r="C17" s="39" t="s">
        <v>32</v>
      </c>
      <c r="D17" s="39" t="s">
        <v>40</v>
      </c>
      <c r="E17" s="27">
        <v>1</v>
      </c>
      <c r="F17" s="27">
        <v>21</v>
      </c>
      <c r="G17" s="27">
        <v>1</v>
      </c>
      <c r="H17" s="27">
        <v>23</v>
      </c>
      <c r="I17" s="27">
        <v>1</v>
      </c>
      <c r="J17" s="27">
        <v>23</v>
      </c>
      <c r="K17" s="27">
        <v>1</v>
      </c>
      <c r="L17" s="27">
        <v>18</v>
      </c>
      <c r="M17" s="28">
        <f t="shared" si="0"/>
        <v>4</v>
      </c>
      <c r="N17" s="28">
        <f t="shared" si="0"/>
        <v>85</v>
      </c>
      <c r="O17" s="27">
        <v>1</v>
      </c>
      <c r="P17" s="27">
        <v>19</v>
      </c>
      <c r="Q17" s="27">
        <v>1</v>
      </c>
      <c r="R17" s="27">
        <v>12</v>
      </c>
      <c r="S17" s="27">
        <v>1</v>
      </c>
      <c r="T17" s="27">
        <v>8</v>
      </c>
      <c r="U17" s="27">
        <v>1</v>
      </c>
      <c r="V17" s="27">
        <v>7</v>
      </c>
      <c r="W17" s="27">
        <v>1</v>
      </c>
      <c r="X17" s="27">
        <v>6</v>
      </c>
      <c r="Y17" s="28">
        <f t="shared" si="1"/>
        <v>5</v>
      </c>
      <c r="Z17" s="28">
        <f>SUM(P17,R17,T17,V17,X17)</f>
        <v>52</v>
      </c>
      <c r="AA17" s="27">
        <v>1</v>
      </c>
      <c r="AB17" s="27">
        <v>5</v>
      </c>
      <c r="AC17" s="27">
        <v>1</v>
      </c>
      <c r="AD17" s="27">
        <v>7</v>
      </c>
      <c r="AE17" s="29">
        <f>AA17+AC17</f>
        <v>2</v>
      </c>
      <c r="AF17" s="29">
        <f>AB17+AD17</f>
        <v>12</v>
      </c>
      <c r="AG17" s="28">
        <f t="shared" si="3"/>
        <v>11</v>
      </c>
      <c r="AH17" s="28">
        <f>N17+Z17+AF17</f>
        <v>149</v>
      </c>
      <c r="AI17" s="27"/>
      <c r="AJ17" s="27"/>
      <c r="AK17" s="27"/>
      <c r="AL17" s="31">
        <f t="shared" si="4"/>
        <v>13.545454545454545</v>
      </c>
    </row>
    <row r="18" spans="1:38" s="32" customFormat="1" ht="40.200000000000003">
      <c r="A18" s="33">
        <v>5</v>
      </c>
      <c r="B18" s="38" t="s">
        <v>39</v>
      </c>
      <c r="C18" s="39" t="s">
        <v>32</v>
      </c>
      <c r="D18" s="39" t="s">
        <v>40</v>
      </c>
      <c r="E18" s="27">
        <v>1</v>
      </c>
      <c r="F18" s="27">
        <v>2</v>
      </c>
      <c r="G18" s="27">
        <v>1</v>
      </c>
      <c r="H18" s="27">
        <v>11</v>
      </c>
      <c r="I18" s="27">
        <v>1</v>
      </c>
      <c r="J18" s="27">
        <v>10</v>
      </c>
      <c r="K18" s="27"/>
      <c r="L18" s="27"/>
      <c r="M18" s="28">
        <f t="shared" si="0"/>
        <v>3</v>
      </c>
      <c r="N18" s="28">
        <f t="shared" si="0"/>
        <v>23</v>
      </c>
      <c r="O18" s="27">
        <v>1</v>
      </c>
      <c r="P18" s="27">
        <v>3</v>
      </c>
      <c r="Q18" s="27">
        <v>1</v>
      </c>
      <c r="R18" s="27">
        <v>5</v>
      </c>
      <c r="S18" s="27"/>
      <c r="T18" s="27"/>
      <c r="U18" s="27"/>
      <c r="V18" s="27"/>
      <c r="W18" s="27"/>
      <c r="X18" s="27"/>
      <c r="Y18" s="28">
        <f t="shared" si="1"/>
        <v>2</v>
      </c>
      <c r="Z18" s="28">
        <f>SUM(P18,R18,T18,V18,X18)</f>
        <v>8</v>
      </c>
      <c r="AA18" s="27"/>
      <c r="AB18" s="27"/>
      <c r="AC18" s="27"/>
      <c r="AD18" s="27"/>
      <c r="AE18" s="29">
        <f>AA18+AC18</f>
        <v>0</v>
      </c>
      <c r="AF18" s="29">
        <f>AB18+AD18</f>
        <v>0</v>
      </c>
      <c r="AG18" s="28">
        <f t="shared" si="3"/>
        <v>5</v>
      </c>
      <c r="AH18" s="28">
        <f>N18+Z18+AF18</f>
        <v>31</v>
      </c>
      <c r="AI18" s="27"/>
      <c r="AJ18" s="27"/>
      <c r="AK18" s="27"/>
      <c r="AL18" s="31">
        <f t="shared" si="4"/>
        <v>6.2</v>
      </c>
    </row>
    <row r="19" spans="1:38" s="32" customFormat="1" ht="13.8">
      <c r="A19" s="33"/>
      <c r="B19" s="41" t="s">
        <v>34</v>
      </c>
      <c r="C19" s="42"/>
      <c r="D19" s="43"/>
      <c r="E19" s="35">
        <f>E14+E15+E16+E17+E18</f>
        <v>3</v>
      </c>
      <c r="F19" s="35">
        <f t="shared" ref="F19:AK19" si="5">F14+F15+F16+F17+F18</f>
        <v>32</v>
      </c>
      <c r="G19" s="35">
        <f t="shared" si="5"/>
        <v>3</v>
      </c>
      <c r="H19" s="35">
        <f t="shared" si="5"/>
        <v>42</v>
      </c>
      <c r="I19" s="35">
        <f t="shared" si="5"/>
        <v>3</v>
      </c>
      <c r="J19" s="35">
        <f t="shared" si="5"/>
        <v>43</v>
      </c>
      <c r="K19" s="35">
        <f t="shared" si="5"/>
        <v>2</v>
      </c>
      <c r="L19" s="35">
        <f t="shared" si="5"/>
        <v>25</v>
      </c>
      <c r="M19" s="35">
        <f t="shared" si="5"/>
        <v>11</v>
      </c>
      <c r="N19" s="35">
        <f t="shared" si="5"/>
        <v>142</v>
      </c>
      <c r="O19" s="35">
        <f t="shared" si="5"/>
        <v>3</v>
      </c>
      <c r="P19" s="35">
        <f t="shared" si="5"/>
        <v>30</v>
      </c>
      <c r="Q19" s="35">
        <f t="shared" si="5"/>
        <v>5</v>
      </c>
      <c r="R19" s="35">
        <f t="shared" si="5"/>
        <v>48</v>
      </c>
      <c r="S19" s="35">
        <f t="shared" si="5"/>
        <v>4</v>
      </c>
      <c r="T19" s="35">
        <f t="shared" si="5"/>
        <v>35</v>
      </c>
      <c r="U19" s="35">
        <f t="shared" si="5"/>
        <v>4</v>
      </c>
      <c r="V19" s="35">
        <f t="shared" si="5"/>
        <v>53</v>
      </c>
      <c r="W19" s="35">
        <f t="shared" si="5"/>
        <v>5</v>
      </c>
      <c r="X19" s="35">
        <f t="shared" si="5"/>
        <v>54</v>
      </c>
      <c r="Y19" s="35">
        <f t="shared" si="5"/>
        <v>21</v>
      </c>
      <c r="Z19" s="35">
        <f t="shared" si="5"/>
        <v>220</v>
      </c>
      <c r="AA19" s="35">
        <f t="shared" si="5"/>
        <v>6</v>
      </c>
      <c r="AB19" s="35">
        <f t="shared" si="5"/>
        <v>54</v>
      </c>
      <c r="AC19" s="35">
        <f t="shared" si="5"/>
        <v>5</v>
      </c>
      <c r="AD19" s="35">
        <f t="shared" si="5"/>
        <v>41</v>
      </c>
      <c r="AE19" s="35">
        <f t="shared" si="5"/>
        <v>11</v>
      </c>
      <c r="AF19" s="35">
        <f t="shared" si="5"/>
        <v>95</v>
      </c>
      <c r="AG19" s="35">
        <f t="shared" si="5"/>
        <v>43</v>
      </c>
      <c r="AH19" s="35">
        <f t="shared" si="5"/>
        <v>457</v>
      </c>
      <c r="AI19" s="35">
        <f t="shared" si="5"/>
        <v>0</v>
      </c>
      <c r="AJ19" s="35">
        <f t="shared" si="5"/>
        <v>0</v>
      </c>
      <c r="AK19" s="35">
        <f t="shared" si="5"/>
        <v>0</v>
      </c>
      <c r="AL19" s="37">
        <f t="shared" si="4"/>
        <v>10.627906976744185</v>
      </c>
    </row>
    <row r="23" spans="1:38" ht="18">
      <c r="B23" s="4" t="s">
        <v>42</v>
      </c>
      <c r="R23" s="5" t="s">
        <v>38</v>
      </c>
      <c r="AC23" s="4" t="s">
        <v>45</v>
      </c>
    </row>
  </sheetData>
  <mergeCells count="31">
    <mergeCell ref="A7:AJ7"/>
    <mergeCell ref="A10:A13"/>
    <mergeCell ref="B10:B13"/>
    <mergeCell ref="C10:C13"/>
    <mergeCell ref="D10:D13"/>
    <mergeCell ref="E10:L11"/>
    <mergeCell ref="M10:N12"/>
    <mergeCell ref="O10:X11"/>
    <mergeCell ref="Y10:Z12"/>
    <mergeCell ref="AA10:AD11"/>
    <mergeCell ref="AE10:AF12"/>
    <mergeCell ref="AG10:AH12"/>
    <mergeCell ref="AI10:AJ13"/>
    <mergeCell ref="K12:L12"/>
    <mergeCell ref="O12:P12"/>
    <mergeCell ref="AK10:AK13"/>
    <mergeCell ref="AL10:AL13"/>
    <mergeCell ref="B19:D19"/>
    <mergeCell ref="Y1:AL1"/>
    <mergeCell ref="Y2:AL2"/>
    <mergeCell ref="Y3:AL3"/>
    <mergeCell ref="Y4:AL4"/>
    <mergeCell ref="Q12:R12"/>
    <mergeCell ref="S12:T12"/>
    <mergeCell ref="U12:V12"/>
    <mergeCell ref="W12:X12"/>
    <mergeCell ref="AA12:AB12"/>
    <mergeCell ref="AC12:AD12"/>
    <mergeCell ref="E12:F12"/>
    <mergeCell ref="G12:H12"/>
    <mergeCell ref="I12:J12"/>
  </mergeCells>
  <pageMargins left="0.70866141732283472" right="0.70866141732283472" top="1.1417322834645669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2014-10-28T13:43:56Z</dcterms:modified>
</cp:coreProperties>
</file>